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odročje nabave\Hrovat Katarina\rd\objave JN\61-2022\"/>
    </mc:Choice>
  </mc:AlternateContent>
  <xr:revisionPtr revIDLastSave="0" documentId="8_{AD527370-2DAB-45C8-A4A4-F331F4ABAD38}" xr6:coauthVersionLast="47" xr6:coauthVersionMax="47" xr10:uidLastSave="{00000000-0000-0000-0000-000000000000}"/>
  <bookViews>
    <workbookView xWindow="28680" yWindow="-120" windowWidth="29040" windowHeight="15840" tabRatio="740" activeTab="8" xr2:uid="{00000000-000D-0000-FFFF-FFFF00000000}"/>
  </bookViews>
  <sheets>
    <sheet name="rekapitulacija" sheetId="14" r:id="rId1"/>
    <sheet name="32A" sheetId="1" r:id="rId2"/>
    <sheet name="32A Elektro " sheetId="18" r:id="rId3"/>
    <sheet name="32B" sheetId="2" r:id="rId4"/>
    <sheet name="32B Elektro" sheetId="19" r:id="rId5"/>
    <sheet name="32C" sheetId="28" r:id="rId6"/>
    <sheet name="32C Elektro" sheetId="29" r:id="rId7"/>
    <sheet name="32E Elektro " sheetId="30" r:id="rId8"/>
    <sheet name="splošni tehnični opis" sheetId="17" r:id="rId9"/>
  </sheets>
  <definedNames>
    <definedName name="_xlnm.Print_Area" localSheetId="1">'32A'!$A$1:$F$35</definedName>
    <definedName name="_xlnm.Print_Area" localSheetId="3">'32B'!$A$1:$F$25</definedName>
    <definedName name="_xlnm.Print_Area" localSheetId="5">'32C'!$A$1:$F$25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30" l="1"/>
  <c r="F6" i="30"/>
  <c r="F4" i="30"/>
  <c r="F7" i="29"/>
  <c r="F6" i="29"/>
  <c r="F4" i="29"/>
  <c r="F6" i="28"/>
  <c r="F5" i="28"/>
  <c r="F4" i="28"/>
  <c r="F3" i="28"/>
  <c r="F7" i="19"/>
  <c r="F6" i="19"/>
  <c r="F4" i="19"/>
  <c r="F6" i="2"/>
  <c r="F5" i="2"/>
  <c r="F4" i="2"/>
  <c r="F3" i="2"/>
  <c r="F7" i="18"/>
  <c r="F6" i="18"/>
  <c r="F4" i="18"/>
  <c r="F4" i="1"/>
  <c r="F6" i="1"/>
  <c r="F5" i="1"/>
  <c r="F3" i="1"/>
  <c r="E13" i="14"/>
  <c r="E14" i="14"/>
  <c r="C10" i="14"/>
  <c r="C9" i="14"/>
  <c r="C7" i="14"/>
  <c r="E8" i="19" l="1"/>
  <c r="E8" i="30"/>
  <c r="E8" i="29"/>
  <c r="F7" i="28"/>
  <c r="D9" i="14" s="1"/>
  <c r="F8" i="30" l="1"/>
  <c r="F9" i="30" s="1"/>
  <c r="D11" i="14" s="1"/>
  <c r="E11" i="14" s="1"/>
  <c r="F8" i="29"/>
  <c r="F9" i="29" s="1"/>
  <c r="D10" i="14" s="1"/>
  <c r="F8" i="19"/>
  <c r="F9" i="19" s="1"/>
  <c r="D8" i="14" s="1"/>
  <c r="E15" i="14"/>
  <c r="E12" i="14"/>
  <c r="E8" i="18" l="1"/>
  <c r="F8" i="18" s="1"/>
  <c r="F7" i="1"/>
  <c r="C8" i="14" l="1"/>
  <c r="C6" i="14"/>
  <c r="F9" i="18" l="1"/>
  <c r="D6" i="14" s="1"/>
  <c r="E9" i="14" l="1"/>
  <c r="F7" i="2"/>
  <c r="D7" i="14" s="1"/>
  <c r="E7" i="14" s="1"/>
  <c r="C5" i="14" l="1"/>
  <c r="D5" i="14" l="1"/>
  <c r="E5" i="14" s="1"/>
  <c r="E16" i="14" l="1"/>
</calcChain>
</file>

<file path=xl/sharedStrings.xml><?xml version="1.0" encoding="utf-8"?>
<sst xmlns="http://schemas.openxmlformats.org/spreadsheetml/2006/main" count="189" uniqueCount="74">
  <si>
    <t>poz.</t>
  </si>
  <si>
    <t>opis</t>
  </si>
  <si>
    <t>enota</t>
  </si>
  <si>
    <t>kol.</t>
  </si>
  <si>
    <t>1.</t>
  </si>
  <si>
    <t>kos</t>
  </si>
  <si>
    <t>2.</t>
  </si>
  <si>
    <t>kpl</t>
  </si>
  <si>
    <t>3.</t>
  </si>
  <si>
    <t>4.</t>
  </si>
  <si>
    <t xml:space="preserve">vrata: </t>
  </si>
  <si>
    <t>cena/kol.</t>
  </si>
  <si>
    <t>vrata</t>
  </si>
  <si>
    <t>v EUR</t>
  </si>
  <si>
    <t>Demontaža obstoječih vrat in vodil na notranji strani, odvoz na deponijo izven pristanišča. V ceni postavke upoštevati iznos, nalaganje na prevozno sredstvo, odvoz s pooblaščenim prevozikom na trajno deponijo in plačilo nadomestila na deponiji.</t>
  </si>
  <si>
    <t xml:space="preserve">Konstrukcija vrat: </t>
  </si>
  <si>
    <t>Polnilo vrat:</t>
  </si>
  <si>
    <t xml:space="preserve">- nosilni kovinski deli, podkonstrukcije in vodila so pocinkani, </t>
  </si>
  <si>
    <t>Sistem za uravnoteženje:</t>
  </si>
  <si>
    <t>Hitrost odpiranja/zapiranja:</t>
  </si>
  <si>
    <t>Odpiranje vrat v sili:</t>
  </si>
  <si>
    <t>Varnostni elementi:</t>
  </si>
  <si>
    <t>Avtomatika za odpiranje:</t>
  </si>
  <si>
    <t xml:space="preserve"> - 0,25 m/s</t>
  </si>
  <si>
    <t xml:space="preserve"> - s pomočjo verižnega mehanizma</t>
  </si>
  <si>
    <t>NUDIMO:</t>
  </si>
  <si>
    <t>SPLOŠNI TEHNIČNI OPIS*</t>
  </si>
  <si>
    <t>* podrobne zahteve glej razpisne pogoje - tehnični del</t>
  </si>
  <si>
    <t>(navesti tip, proizvajaca, katal. št itd)</t>
  </si>
  <si>
    <t>Navodila:</t>
  </si>
  <si>
    <t>Opozorilne nalapke:</t>
  </si>
  <si>
    <t xml:space="preserve">- zunajo stran vrat opremiti z opozirilnimi nalepkami (prehod prepovedan, stop nezaposlenim prepovedan, kaditi prepovedano, pozor viličar…) - glej sliko </t>
  </si>
  <si>
    <t>- kratek povzetek navodil za upravljanje ob vsakih vratih z notranj na A4 - plastificirano</t>
  </si>
  <si>
    <t>-s pomočjo torzijske vzmeti, 
- vzmeti za min. 60.000 odpiranj</t>
  </si>
  <si>
    <t>- pritisna tipka na električni komandni omari, 
- tipka s ključem zunaj (ključno stikalo),</t>
  </si>
  <si>
    <t>- fotocelica v liniji vrat (vgreznjeno v AB steber), 
- varnostna kontaktna letev, 
- varnostno stikalo za primer razbremenitve jeklenih pletenic, 
- glavno stikalo, 
- blokada nasilnega dvig vrat</t>
  </si>
  <si>
    <t>Izdelava, dobava in montaža varovalnega zaščitnega loka za preprečitev naleta; višine cca 4 m, dolžine 4m (Ø 140 mm x 3mm, barvani izvedbi rumeno/črno);  V spodnjem delu pritrditev s sidranjem v ab temelj. V zgornjem delu pa  na steno (levo in desno).</t>
  </si>
  <si>
    <t>Izdelava ab temelja deb. 50 cm okvirnih dim. 40 x 40 cm oz. prilagoditi na druge dimenzije stebrička z upoštevanjem vseh potrebnih del (ročno rezanje asfalta, mulda pri kanaleti )*</t>
  </si>
  <si>
    <r>
      <rPr>
        <sz val="11"/>
        <color theme="1"/>
        <rFont val="Tahoma"/>
        <family val="2"/>
        <charset val="238"/>
      </rPr>
      <t xml:space="preserve">Napanjanje: </t>
    </r>
  </si>
  <si>
    <t>m</t>
  </si>
  <si>
    <t>*dobava in montaža pločevinastih kabelskih polic tipa PK, vroče cinkanih, komplet z vsem odcepnim, pritrdilnim (konzole in pritrdilni elementi ERICO itd) in montažnim materialom. Predviden je naslednji tip kabelskih polic:</t>
  </si>
  <si>
    <t>*50 mm s pokrovom</t>
  </si>
  <si>
    <t>* dobava 3 F vtičnice 16A z vtikačem 16A (3P+N+PE) za montažo na steno, komplet s pritrditvenim materialom</t>
  </si>
  <si>
    <t>skladišče</t>
  </si>
  <si>
    <t>Dela</t>
  </si>
  <si>
    <t>EUR</t>
  </si>
  <si>
    <t>REKAPITULACIJA (dobava,  montaža in elektro instalacijska dela )</t>
  </si>
  <si>
    <t>skupaj EUR brez DDV</t>
  </si>
  <si>
    <t>SKUPAJ brez DDV</t>
  </si>
  <si>
    <t>Skupaj brez DDV</t>
  </si>
  <si>
    <t>* v primeru, da varovalni lok ni navedenih dimenzij, izvajalec ustrezno izvede ab temelj, dimenzije predhodno uskladi z naročnikom</t>
  </si>
  <si>
    <t>SKUPAJ EUR brez DDV</t>
  </si>
  <si>
    <t>Drobni in vezni material ter nepredvidena dela</t>
  </si>
  <si>
    <t>Izdelava, dobava in montaža sekcijskih vrat okvirne dim. 410 x 400 cm po zahtevah naročnika iz tehničnega opisa z osebnim prehodom dim. 100/200 cm. Točne izmere preveriti na kraju samem. V ceni vrat je potrebno zajeti vso podkonstrukcijo in zapiranje preklad s pločevino, kjer je to potrebno.</t>
  </si>
  <si>
    <t xml:space="preserve">Dobava in montaža vrat 32C </t>
  </si>
  <si>
    <t>Dobava in montaža vrat 32B</t>
  </si>
  <si>
    <t>Dobava in montaža vrat 32A</t>
  </si>
  <si>
    <t>32A</t>
  </si>
  <si>
    <t>32B</t>
  </si>
  <si>
    <t>32C</t>
  </si>
  <si>
    <t>cilindrična ključavnica 35/35 mm (3 kos)</t>
  </si>
  <si>
    <t>cilindrična ključavnica polcilinder 30/10 mm (3 kos)</t>
  </si>
  <si>
    <t>ključ - 6 kos</t>
  </si>
  <si>
    <t>Elektro dela 32C</t>
  </si>
  <si>
    <t>Elektro dela 32B</t>
  </si>
  <si>
    <t>Elektro dela 32A</t>
  </si>
  <si>
    <t>Zamenjava stare elektro-komandne omarice z novo. 20 mestna – tipke z signalno lučjo za pozicijo vrat  odprto/zaprto</t>
  </si>
  <si>
    <t xml:space="preserve">- lamele so iz vroče cinkane pločevine, polnjene s poliuretansko peno brez CFC, 
- zunanja stran gladka mikroprofilirana v barvi RAL 5017, notranja stran gladka z utori v barvi RAL 9002, 
- 1 panel zastekljen s pravokotnimi okni vgrajenimi v panel, 
- v vrata so vgrajena vrtata za osebni prehod s pragom (100mm – označen rumeno/črne barve) z varnostnim stikalom za preprečitev dviga vrat, 
opremljen s samozapiralom, panic kljuko in cilindrično ključavnico (glej zahteve za cilindrične ključavnice)
- na zunanjo spodnjo stran vrat dodatno postaviti odsevni trak (rdeč/bel) v širni 5 cm
</t>
  </si>
  <si>
    <t>- daljinsko iz centra skladišč 30-34</t>
  </si>
  <si>
    <t>*dobava in montaža FTP kabla cat. 5e za daljinski nadzor</t>
  </si>
  <si>
    <t>32E</t>
  </si>
  <si>
    <t>Elektro dela 32 E</t>
  </si>
  <si>
    <t>Elektro dela 32E</t>
  </si>
  <si>
    <t>*dobava in montaža FTP kabla cat. 5e za daljinski nadzor (pridobiti soglasje dobavitelja obstoječih vrat za priklop za daljinsko upravljanje)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</si>
</sst>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1"/>
      <color rgb="FF000000"/>
      <name val="Tahoma"/>
      <family val="2"/>
      <charset val="238"/>
    </font>
    <font>
      <sz val="11"/>
      <color rgb="FF000000"/>
      <name val="Tahoma"/>
      <family val="2"/>
      <charset val="238"/>
    </font>
    <font>
      <sz val="1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wrapText="1"/>
    </xf>
    <xf numFmtId="4" fontId="0" fillId="0" borderId="0" xfId="0" applyNumberFormat="1" applyFont="1"/>
    <xf numFmtId="49" fontId="0" fillId="0" borderId="0" xfId="0" applyNumberForma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vertical="center" wrapText="1"/>
    </xf>
    <xf numFmtId="2" fontId="2" fillId="2" borderId="1" xfId="0" applyNumberFormat="1" applyFont="1" applyFill="1" applyBorder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" fontId="0" fillId="0" borderId="1" xfId="0" applyNumberFormat="1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 applyProtection="1">
      <alignment vertical="center" wrapText="1"/>
      <protection locked="0"/>
    </xf>
    <xf numFmtId="4" fontId="3" fillId="0" borderId="1" xfId="0" applyNumberFormat="1" applyFont="1" applyBorder="1" applyAlignment="1" applyProtection="1">
      <alignment vertical="center" wrapText="1"/>
      <protection locked="0"/>
    </xf>
    <xf numFmtId="0" fontId="0" fillId="0" borderId="1" xfId="0" applyFont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2" fontId="3" fillId="0" borderId="4" xfId="0" applyNumberFormat="1" applyFont="1" applyBorder="1" applyAlignment="1" applyProtection="1">
      <alignment vertical="center" wrapText="1"/>
      <protection locked="0"/>
    </xf>
    <xf numFmtId="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 applyProtection="1">
      <alignment horizontal="left" vertical="top" wrapText="1"/>
      <protection locked="0"/>
    </xf>
    <xf numFmtId="0" fontId="1" fillId="3" borderId="2" xfId="0" applyFont="1" applyFill="1" applyBorder="1" applyAlignment="1">
      <alignment horizontal="right" vertical="center" wrapText="1"/>
    </xf>
    <xf numFmtId="0" fontId="1" fillId="3" borderId="4" xfId="0" applyFont="1" applyFill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4" fontId="0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image" Target="../media/image7.jpeg"/><Relationship Id="rId1" Type="http://schemas.openxmlformats.org/officeDocument/2006/relationships/image" Target="../media/image6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9.jpg"/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17319</xdr:colOff>
      <xdr:row>5</xdr:row>
      <xdr:rowOff>43296</xdr:rowOff>
    </xdr:from>
    <xdr:to>
      <xdr:col>11</xdr:col>
      <xdr:colOff>124116</xdr:colOff>
      <xdr:row>12</xdr:row>
      <xdr:rowOff>34637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ACA0AFB-61CE-4E3A-BBD3-627A77180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3319" y="4329546"/>
          <a:ext cx="3440547" cy="2580409"/>
        </a:xfrm>
        <a:prstGeom prst="rect">
          <a:avLst/>
        </a:prstGeom>
      </xdr:spPr>
    </xdr:pic>
    <xdr:clientData/>
  </xdr:twoCellAnchor>
  <xdr:twoCellAnchor editAs="oneCell">
    <xdr:from>
      <xdr:col>6</xdr:col>
      <xdr:colOff>28142</xdr:colOff>
      <xdr:row>0</xdr:row>
      <xdr:rowOff>8658</xdr:rowOff>
    </xdr:from>
    <xdr:to>
      <xdr:col>12</xdr:col>
      <xdr:colOff>71004</xdr:colOff>
      <xdr:row>5</xdr:row>
      <xdr:rowOff>69272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1F30C1A7-093A-49A9-8013-967720BE51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01" r="14070"/>
        <a:stretch/>
      </xdr:blipFill>
      <xdr:spPr>
        <a:xfrm rot="5400000">
          <a:off x="5972391" y="160409"/>
          <a:ext cx="4346864" cy="4043362"/>
        </a:xfrm>
        <a:prstGeom prst="rect">
          <a:avLst/>
        </a:prstGeom>
      </xdr:spPr>
    </xdr:pic>
    <xdr:clientData/>
  </xdr:twoCellAnchor>
  <xdr:twoCellAnchor editAs="oneCell">
    <xdr:from>
      <xdr:col>12</xdr:col>
      <xdr:colOff>69272</xdr:colOff>
      <xdr:row>0</xdr:row>
      <xdr:rowOff>34636</xdr:rowOff>
    </xdr:from>
    <xdr:to>
      <xdr:col>20</xdr:col>
      <xdr:colOff>522433</xdr:colOff>
      <xdr:row>5</xdr:row>
      <xdr:rowOff>88754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07400B6-23A7-4C0E-8D0F-20734EABE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5772" y="34636"/>
          <a:ext cx="5787161" cy="43403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8662</xdr:colOff>
      <xdr:row>0</xdr:row>
      <xdr:rowOff>1</xdr:rowOff>
    </xdr:from>
    <xdr:to>
      <xdr:col>13</xdr:col>
      <xdr:colOff>372342</xdr:colOff>
      <xdr:row>4</xdr:row>
      <xdr:rowOff>175347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A69A9C43-6391-4B6A-AA43-2B274C2D2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3207" y="1"/>
          <a:ext cx="5152158" cy="3864119"/>
        </a:xfrm>
        <a:prstGeom prst="rect">
          <a:avLst/>
        </a:prstGeom>
      </xdr:spPr>
    </xdr:pic>
    <xdr:clientData/>
  </xdr:twoCellAnchor>
  <xdr:twoCellAnchor editAs="oneCell">
    <xdr:from>
      <xdr:col>13</xdr:col>
      <xdr:colOff>391968</xdr:colOff>
      <xdr:row>0</xdr:row>
      <xdr:rowOff>0</xdr:rowOff>
    </xdr:from>
    <xdr:to>
      <xdr:col>21</xdr:col>
      <xdr:colOff>91787</xdr:colOff>
      <xdr:row>4</xdr:row>
      <xdr:rowOff>190500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A7EC084D-3833-40F8-8353-A29D80319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4991" y="0"/>
          <a:ext cx="5172364" cy="3879273"/>
        </a:xfrm>
        <a:prstGeom prst="rect">
          <a:avLst/>
        </a:prstGeom>
      </xdr:spPr>
    </xdr:pic>
    <xdr:clientData/>
  </xdr:twoCellAnchor>
  <xdr:twoCellAnchor editAs="oneCell">
    <xdr:from>
      <xdr:col>6</xdr:col>
      <xdr:colOff>19627</xdr:colOff>
      <xdr:row>4</xdr:row>
      <xdr:rowOff>147205</xdr:rowOff>
    </xdr:from>
    <xdr:to>
      <xdr:col>11</xdr:col>
      <xdr:colOff>39833</xdr:colOff>
      <xdr:row>8</xdr:row>
      <xdr:rowOff>121228</xdr:rowOff>
    </xdr:to>
    <xdr:pic>
      <xdr:nvPicPr>
        <xdr:cNvPr id="8" name="Picture 10">
          <a:extLst>
            <a:ext uri="{FF2B5EF4-FFF2-40B4-BE49-F238E27FC236}">
              <a16:creationId xmlns:a16="http://schemas.microsoft.com/office/drawing/2014/main" id="{BA2EC11B-B375-4447-AB2E-05813DD38B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4172" y="3835978"/>
          <a:ext cx="3440547" cy="25804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17319</xdr:colOff>
      <xdr:row>0</xdr:row>
      <xdr:rowOff>17319</xdr:rowOff>
    </xdr:from>
    <xdr:to>
      <xdr:col>14</xdr:col>
      <xdr:colOff>75045</xdr:colOff>
      <xdr:row>4</xdr:row>
      <xdr:rowOff>476250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617324CC-44F8-4D76-8C87-5DADA1AA8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864" y="17319"/>
          <a:ext cx="5530272" cy="4147704"/>
        </a:xfrm>
        <a:prstGeom prst="rect">
          <a:avLst/>
        </a:prstGeom>
      </xdr:spPr>
    </xdr:pic>
    <xdr:clientData/>
  </xdr:twoCellAnchor>
  <xdr:twoCellAnchor editAs="oneCell">
    <xdr:from>
      <xdr:col>14</xdr:col>
      <xdr:colOff>8659</xdr:colOff>
      <xdr:row>0</xdr:row>
      <xdr:rowOff>0</xdr:rowOff>
    </xdr:from>
    <xdr:to>
      <xdr:col>22</xdr:col>
      <xdr:colOff>126423</xdr:colOff>
      <xdr:row>4</xdr:row>
      <xdr:rowOff>503959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F63C0D63-CB50-4356-85AD-AB37867F8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15750" y="0"/>
          <a:ext cx="5590309" cy="4192732"/>
        </a:xfrm>
        <a:prstGeom prst="rect">
          <a:avLst/>
        </a:prstGeom>
      </xdr:spPr>
    </xdr:pic>
    <xdr:clientData/>
  </xdr:twoCellAnchor>
  <xdr:twoCellAnchor editAs="oneCell">
    <xdr:from>
      <xdr:col>6</xdr:col>
      <xdr:colOff>8660</xdr:colOff>
      <xdr:row>4</xdr:row>
      <xdr:rowOff>467591</xdr:rowOff>
    </xdr:from>
    <xdr:to>
      <xdr:col>11</xdr:col>
      <xdr:colOff>28866</xdr:colOff>
      <xdr:row>8</xdr:row>
      <xdr:rowOff>441614</xdr:rowOff>
    </xdr:to>
    <xdr:pic>
      <xdr:nvPicPr>
        <xdr:cNvPr id="8" name="Picture 10">
          <a:extLst>
            <a:ext uri="{FF2B5EF4-FFF2-40B4-BE49-F238E27FC236}">
              <a16:creationId xmlns:a16="http://schemas.microsoft.com/office/drawing/2014/main" id="{7BC52894-9346-4D4C-86E3-E691BA6EE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3205" y="4156364"/>
          <a:ext cx="3440547" cy="258040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17319</xdr:colOff>
      <xdr:row>0</xdr:row>
      <xdr:rowOff>1</xdr:rowOff>
    </xdr:from>
    <xdr:to>
      <xdr:col>6</xdr:col>
      <xdr:colOff>225136</xdr:colOff>
      <xdr:row>4</xdr:row>
      <xdr:rowOff>1428749</xdr:rowOff>
    </xdr:to>
    <xdr:pic>
      <xdr:nvPicPr>
        <xdr:cNvPr id="3" name="Picture 10">
          <a:extLst>
            <a:ext uri="{FF2B5EF4-FFF2-40B4-BE49-F238E27FC236}">
              <a16:creationId xmlns:a16="http://schemas.microsoft.com/office/drawing/2014/main" id="{AD7BEDDA-6399-4A0E-A2BF-EBC78F74B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3933" y="1"/>
          <a:ext cx="2874817" cy="2156112"/>
        </a:xfrm>
        <a:prstGeom prst="rect">
          <a:avLst/>
        </a:prstGeom>
      </xdr:spPr>
    </xdr:pic>
    <xdr:clientData/>
  </xdr:twoCellAnchor>
  <xdr:twoCellAnchor editAs="oneCell">
    <xdr:from>
      <xdr:col>2</xdr:col>
      <xdr:colOff>17315</xdr:colOff>
      <xdr:row>4</xdr:row>
      <xdr:rowOff>1394116</xdr:rowOff>
    </xdr:from>
    <xdr:to>
      <xdr:col>6</xdr:col>
      <xdr:colOff>255308</xdr:colOff>
      <xdr:row>10</xdr:row>
      <xdr:rowOff>77937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AB565BAC-73E9-453E-90B5-D93894E181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420" t="21193" r="26035" b="13218"/>
        <a:stretch/>
      </xdr:blipFill>
      <xdr:spPr>
        <a:xfrm rot="5400000">
          <a:off x="6015834" y="2279575"/>
          <a:ext cx="3221184" cy="2904993"/>
        </a:xfrm>
        <a:prstGeom prst="rect">
          <a:avLst/>
        </a:prstGeom>
      </xdr:spPr>
    </xdr:pic>
    <xdr:clientData/>
  </xdr:twoCellAnchor>
  <xdr:twoCellAnchor editAs="oneCell">
    <xdr:from>
      <xdr:col>2</xdr:col>
      <xdr:colOff>11545</xdr:colOff>
      <xdr:row>10</xdr:row>
      <xdr:rowOff>77932</xdr:rowOff>
    </xdr:from>
    <xdr:to>
      <xdr:col>6</xdr:col>
      <xdr:colOff>241384</xdr:colOff>
      <xdr:row>14</xdr:row>
      <xdr:rowOff>303068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912B095D-CA7F-4AA3-996D-AB02D8D3C6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706" b="16083"/>
        <a:stretch/>
      </xdr:blipFill>
      <xdr:spPr>
        <a:xfrm>
          <a:off x="6168159" y="5342659"/>
          <a:ext cx="2896839" cy="1134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0"/>
  <sheetViews>
    <sheetView zoomScaleNormal="100" workbookViewId="0">
      <selection activeCell="B20" sqref="B20:D30"/>
    </sheetView>
  </sheetViews>
  <sheetFormatPr defaultColWidth="8.75" defaultRowHeight="14.25" x14ac:dyDescent="0.2"/>
  <cols>
    <col min="1" max="1" width="8.75" style="21"/>
    <col min="2" max="2" width="9.875" style="21" bestFit="1" customWidth="1"/>
    <col min="3" max="3" width="40" style="23" customWidth="1"/>
    <col min="4" max="4" width="14.375" style="23" customWidth="1"/>
    <col min="5" max="5" width="14" style="23" customWidth="1"/>
    <col min="6" max="16384" width="8.75" style="23"/>
  </cols>
  <sheetData>
    <row r="2" spans="1:5" ht="28.5" x14ac:dyDescent="0.2">
      <c r="C2" s="22" t="s">
        <v>46</v>
      </c>
    </row>
    <row r="4" spans="1:5" ht="28.5" x14ac:dyDescent="0.2">
      <c r="A4" s="24" t="s">
        <v>0</v>
      </c>
      <c r="B4" s="24" t="s">
        <v>43</v>
      </c>
      <c r="C4" s="25" t="s">
        <v>44</v>
      </c>
      <c r="D4" s="24" t="s">
        <v>13</v>
      </c>
      <c r="E4" s="24" t="s">
        <v>49</v>
      </c>
    </row>
    <row r="5" spans="1:5" x14ac:dyDescent="0.2">
      <c r="A5" s="42">
        <v>1</v>
      </c>
      <c r="B5" s="42" t="s">
        <v>57</v>
      </c>
      <c r="C5" s="27" t="str">
        <f>'32A'!B1</f>
        <v>Dobava in montaža vrat 32A</v>
      </c>
      <c r="D5" s="28">
        <f>'32A'!F7</f>
        <v>0</v>
      </c>
      <c r="E5" s="44">
        <f>D5+D6</f>
        <v>0</v>
      </c>
    </row>
    <row r="6" spans="1:5" x14ac:dyDescent="0.2">
      <c r="A6" s="43"/>
      <c r="B6" s="43"/>
      <c r="C6" s="27" t="str">
        <f>'32A Elektro '!B1</f>
        <v>Elektro dela 32A</v>
      </c>
      <c r="D6" s="28">
        <f>'32A Elektro '!F9</f>
        <v>0</v>
      </c>
      <c r="E6" s="45"/>
    </row>
    <row r="7" spans="1:5" x14ac:dyDescent="0.2">
      <c r="A7" s="42">
        <v>2</v>
      </c>
      <c r="B7" s="42" t="s">
        <v>58</v>
      </c>
      <c r="C7" s="27" t="str">
        <f>'32B'!B1</f>
        <v>Dobava in montaža vrat 32B</v>
      </c>
      <c r="D7" s="28">
        <f>'32B'!F7</f>
        <v>0</v>
      </c>
      <c r="E7" s="44">
        <f>D7+D8</f>
        <v>0</v>
      </c>
    </row>
    <row r="8" spans="1:5" x14ac:dyDescent="0.2">
      <c r="A8" s="43"/>
      <c r="B8" s="43"/>
      <c r="C8" s="27" t="str">
        <f>'32B Elektro'!B1</f>
        <v>Elektro dela 32B</v>
      </c>
      <c r="D8" s="37">
        <f>'32B Elektro'!F9</f>
        <v>0</v>
      </c>
      <c r="E8" s="45"/>
    </row>
    <row r="9" spans="1:5" x14ac:dyDescent="0.2">
      <c r="A9" s="42">
        <v>3</v>
      </c>
      <c r="B9" s="42" t="s">
        <v>59</v>
      </c>
      <c r="C9" s="27" t="str">
        <f>'32C'!B1</f>
        <v xml:space="preserve">Dobava in montaža vrat 32C </v>
      </c>
      <c r="D9" s="28">
        <f>'32C'!F7</f>
        <v>0</v>
      </c>
      <c r="E9" s="44">
        <f>D9+D10</f>
        <v>0</v>
      </c>
    </row>
    <row r="10" spans="1:5" x14ac:dyDescent="0.2">
      <c r="A10" s="43"/>
      <c r="B10" s="43"/>
      <c r="C10" s="27" t="str">
        <f>'32C Elektro'!B1</f>
        <v>Elektro dela 32C</v>
      </c>
      <c r="D10" s="28">
        <f>'32C Elektro'!F9</f>
        <v>0</v>
      </c>
      <c r="E10" s="45"/>
    </row>
    <row r="11" spans="1:5" x14ac:dyDescent="0.2">
      <c r="A11" s="35">
        <v>4</v>
      </c>
      <c r="B11" s="35" t="s">
        <v>70</v>
      </c>
      <c r="C11" s="27" t="s">
        <v>71</v>
      </c>
      <c r="D11" s="34">
        <f>'32E Elektro '!F9</f>
        <v>0</v>
      </c>
      <c r="E11" s="34">
        <f>ROUND(D11,2)</f>
        <v>0</v>
      </c>
    </row>
    <row r="12" spans="1:5" x14ac:dyDescent="0.2">
      <c r="A12" s="26">
        <v>5</v>
      </c>
      <c r="B12" s="26"/>
      <c r="C12" s="27" t="s">
        <v>60</v>
      </c>
      <c r="D12" s="49"/>
      <c r="E12" s="37">
        <f>ROUND(D12,2)</f>
        <v>0</v>
      </c>
    </row>
    <row r="13" spans="1:5" ht="28.5" x14ac:dyDescent="0.2">
      <c r="A13" s="26">
        <v>6</v>
      </c>
      <c r="B13" s="26"/>
      <c r="C13" s="4" t="s">
        <v>61</v>
      </c>
      <c r="D13" s="49"/>
      <c r="E13" s="37">
        <f>ROUND(D13,2)</f>
        <v>0</v>
      </c>
    </row>
    <row r="14" spans="1:5" x14ac:dyDescent="0.2">
      <c r="A14" s="33">
        <v>7</v>
      </c>
      <c r="B14" s="33"/>
      <c r="C14" s="27" t="s">
        <v>62</v>
      </c>
      <c r="D14" s="49"/>
      <c r="E14" s="37">
        <f>ROUND(D14,2)</f>
        <v>0</v>
      </c>
    </row>
    <row r="15" spans="1:5" ht="42.75" x14ac:dyDescent="0.2">
      <c r="A15" s="26">
        <v>8</v>
      </c>
      <c r="B15" s="26"/>
      <c r="C15" s="27" t="s">
        <v>66</v>
      </c>
      <c r="D15" s="49"/>
      <c r="E15" s="37">
        <f>ROUND(D15,2)</f>
        <v>0</v>
      </c>
    </row>
    <row r="16" spans="1:5" x14ac:dyDescent="0.2">
      <c r="A16" s="29"/>
      <c r="B16" s="29"/>
      <c r="C16" s="40" t="s">
        <v>51</v>
      </c>
      <c r="D16" s="41"/>
      <c r="E16" s="30">
        <f>SUM(E5:E15)</f>
        <v>0</v>
      </c>
    </row>
    <row r="19" spans="1:4" ht="28.5" x14ac:dyDescent="0.2">
      <c r="A19" s="21" t="s">
        <v>25</v>
      </c>
      <c r="B19" s="38" t="s">
        <v>28</v>
      </c>
      <c r="C19" s="38"/>
    </row>
    <row r="20" spans="1:4" x14ac:dyDescent="0.2">
      <c r="B20" s="39"/>
      <c r="C20" s="39"/>
      <c r="D20" s="39"/>
    </row>
    <row r="21" spans="1:4" x14ac:dyDescent="0.2">
      <c r="B21" s="39"/>
      <c r="C21" s="39"/>
      <c r="D21" s="39"/>
    </row>
    <row r="22" spans="1:4" x14ac:dyDescent="0.2">
      <c r="B22" s="39"/>
      <c r="C22" s="39"/>
      <c r="D22" s="39"/>
    </row>
    <row r="23" spans="1:4" x14ac:dyDescent="0.2">
      <c r="B23" s="39"/>
      <c r="C23" s="39"/>
      <c r="D23" s="39"/>
    </row>
    <row r="24" spans="1:4" x14ac:dyDescent="0.2">
      <c r="B24" s="39"/>
      <c r="C24" s="39"/>
      <c r="D24" s="39"/>
    </row>
    <row r="25" spans="1:4" x14ac:dyDescent="0.2">
      <c r="B25" s="39"/>
      <c r="C25" s="39"/>
      <c r="D25" s="39"/>
    </row>
    <row r="26" spans="1:4" x14ac:dyDescent="0.2">
      <c r="B26" s="39"/>
      <c r="C26" s="39"/>
      <c r="D26" s="39"/>
    </row>
    <row r="27" spans="1:4" x14ac:dyDescent="0.2">
      <c r="B27" s="39"/>
      <c r="C27" s="39"/>
      <c r="D27" s="39"/>
    </row>
    <row r="28" spans="1:4" x14ac:dyDescent="0.2">
      <c r="B28" s="39"/>
      <c r="C28" s="39"/>
      <c r="D28" s="39"/>
    </row>
    <row r="29" spans="1:4" x14ac:dyDescent="0.2">
      <c r="B29" s="39"/>
      <c r="C29" s="39"/>
      <c r="D29" s="39"/>
    </row>
    <row r="30" spans="1:4" x14ac:dyDescent="0.2">
      <c r="B30" s="39"/>
      <c r="C30" s="39"/>
      <c r="D30" s="39"/>
    </row>
  </sheetData>
  <sheetProtection algorithmName="SHA-512" hashValue="z/uSnXABd4pXVGYJvt2rMLs3qevAIgOifHcuV5Q6+tvOxzDsIc6Oxn4ChPjI1vu533zgo6I5GOGpkcMarPRQaw==" saltValue="w5tnxFCMZL15E9wr6H04UQ==" spinCount="100000" sheet="1" objects="1" scenarios="1"/>
  <mergeCells count="12">
    <mergeCell ref="E7:E8"/>
    <mergeCell ref="E9:E10"/>
    <mergeCell ref="A5:A6"/>
    <mergeCell ref="A7:A8"/>
    <mergeCell ref="A9:A10"/>
    <mergeCell ref="E5:E6"/>
    <mergeCell ref="B19:C19"/>
    <mergeCell ref="B20:D30"/>
    <mergeCell ref="C16:D16"/>
    <mergeCell ref="B5:B6"/>
    <mergeCell ref="B7:B8"/>
    <mergeCell ref="B9:B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1:F9"/>
  <sheetViews>
    <sheetView view="pageBreakPreview" zoomScale="110" zoomScaleNormal="100" zoomScaleSheetLayoutView="110" workbookViewId="0">
      <selection activeCell="E4" sqref="E4"/>
    </sheetView>
  </sheetViews>
  <sheetFormatPr defaultColWidth="8.75" defaultRowHeight="14.25" x14ac:dyDescent="0.2"/>
  <cols>
    <col min="1" max="1" width="5.5" style="8" customWidth="1"/>
    <col min="2" max="2" width="40.125" style="8" customWidth="1"/>
    <col min="3" max="3" width="7.25" style="8" bestFit="1" customWidth="1"/>
    <col min="4" max="4" width="5.125" style="8" bestFit="1" customWidth="1"/>
    <col min="5" max="5" width="11.25" style="10" customWidth="1"/>
    <col min="6" max="6" width="10.75" style="10" customWidth="1"/>
    <col min="7" max="16384" width="8.75" style="8"/>
  </cols>
  <sheetData>
    <row r="1" spans="1:6" x14ac:dyDescent="0.2">
      <c r="A1" s="8" t="s">
        <v>10</v>
      </c>
      <c r="B1" s="8" t="s">
        <v>56</v>
      </c>
    </row>
    <row r="2" spans="1:6" ht="42.75" x14ac:dyDescent="0.2">
      <c r="A2" s="3" t="s">
        <v>0</v>
      </c>
      <c r="B2" s="3" t="s">
        <v>1</v>
      </c>
      <c r="C2" s="3" t="s">
        <v>2</v>
      </c>
      <c r="D2" s="3" t="s">
        <v>3</v>
      </c>
      <c r="E2" s="5" t="s">
        <v>11</v>
      </c>
      <c r="F2" s="5" t="s">
        <v>47</v>
      </c>
    </row>
    <row r="3" spans="1:6" ht="93.75" customHeight="1" x14ac:dyDescent="0.2">
      <c r="A3" s="2" t="s">
        <v>4</v>
      </c>
      <c r="B3" s="1" t="s">
        <v>14</v>
      </c>
      <c r="C3" s="2" t="s">
        <v>5</v>
      </c>
      <c r="D3" s="2">
        <v>1</v>
      </c>
      <c r="E3" s="32"/>
      <c r="F3" s="6">
        <f>ROUND(E3,2)*D3</f>
        <v>0</v>
      </c>
    </row>
    <row r="4" spans="1:6" ht="114" x14ac:dyDescent="0.2">
      <c r="A4" s="2" t="s">
        <v>6</v>
      </c>
      <c r="B4" s="4" t="s">
        <v>53</v>
      </c>
      <c r="C4" s="2" t="s">
        <v>7</v>
      </c>
      <c r="D4" s="2">
        <v>1</v>
      </c>
      <c r="E4" s="32"/>
      <c r="F4" s="6">
        <f>ROUND(E4,2)*D4</f>
        <v>0</v>
      </c>
    </row>
    <row r="5" spans="1:6" ht="72" customHeight="1" x14ac:dyDescent="0.2">
      <c r="A5" s="2" t="s">
        <v>8</v>
      </c>
      <c r="B5" s="4" t="s">
        <v>37</v>
      </c>
      <c r="C5" s="2" t="s">
        <v>5</v>
      </c>
      <c r="D5" s="2">
        <v>2</v>
      </c>
      <c r="E5" s="32"/>
      <c r="F5" s="6">
        <f>ROUND(E5,2)*D5</f>
        <v>0</v>
      </c>
    </row>
    <row r="6" spans="1:6" ht="89.25" customHeight="1" x14ac:dyDescent="0.2">
      <c r="A6" s="2" t="s">
        <v>9</v>
      </c>
      <c r="B6" s="1" t="s">
        <v>36</v>
      </c>
      <c r="C6" s="2" t="s">
        <v>5</v>
      </c>
      <c r="D6" s="2">
        <v>1</v>
      </c>
      <c r="E6" s="32"/>
      <c r="F6" s="6">
        <f>ROUND(E6,2)*D6</f>
        <v>0</v>
      </c>
    </row>
    <row r="7" spans="1:6" x14ac:dyDescent="0.2">
      <c r="A7" s="46" t="s">
        <v>48</v>
      </c>
      <c r="B7" s="47"/>
      <c r="C7" s="47"/>
      <c r="D7" s="47"/>
      <c r="E7" s="48"/>
      <c r="F7" s="7">
        <f>SUM(F3:F6)</f>
        <v>0</v>
      </c>
    </row>
    <row r="9" spans="1:6" ht="42.75" x14ac:dyDescent="0.2">
      <c r="B9" s="9" t="s">
        <v>50</v>
      </c>
    </row>
  </sheetData>
  <sheetProtection algorithmName="SHA-512" hashValue="qacUerxn7K3lu30T5UAUy5O/AlaHY8ymFJd7x4y9pPpkuAgBE1kNxY9+IKaNg1/5Sf+xhZPXfrR+0Cec/uGNYw==" saltValue="T1ar5mY5zNT5b9V9uQQ7rw==" spinCount="100000" sheet="1" objects="1" scenarios="1"/>
  <mergeCells count="1">
    <mergeCell ref="A7:E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0BD77-8D2F-4C18-BDA7-56E8B58A4949}">
  <dimension ref="A1:F28"/>
  <sheetViews>
    <sheetView view="pageBreakPreview" zoomScaleNormal="100" zoomScaleSheetLayoutView="100" workbookViewId="0">
      <selection activeCell="E7" sqref="E7"/>
    </sheetView>
  </sheetViews>
  <sheetFormatPr defaultRowHeight="14.25" x14ac:dyDescent="0.2"/>
  <cols>
    <col min="1" max="1" width="7.25" bestFit="1" customWidth="1"/>
    <col min="2" max="2" width="36.25" customWidth="1"/>
    <col min="5" max="5" width="11.25" customWidth="1"/>
  </cols>
  <sheetData>
    <row r="1" spans="1:6" x14ac:dyDescent="0.2">
      <c r="A1" t="s">
        <v>10</v>
      </c>
      <c r="B1" t="s">
        <v>65</v>
      </c>
    </row>
    <row r="2" spans="1:6" ht="57" x14ac:dyDescent="0.2">
      <c r="A2" s="3" t="s">
        <v>0</v>
      </c>
      <c r="B2" s="3" t="s">
        <v>1</v>
      </c>
      <c r="C2" s="3" t="s">
        <v>2</v>
      </c>
      <c r="D2" s="3" t="s">
        <v>3</v>
      </c>
      <c r="E2" s="13" t="s">
        <v>11</v>
      </c>
      <c r="F2" s="5" t="s">
        <v>47</v>
      </c>
    </row>
    <row r="3" spans="1:6" x14ac:dyDescent="0.2">
      <c r="A3" s="2" t="s">
        <v>4</v>
      </c>
      <c r="B3" s="14" t="s">
        <v>38</v>
      </c>
      <c r="C3" s="2"/>
      <c r="D3" s="2"/>
      <c r="E3" s="1"/>
      <c r="F3" s="1"/>
    </row>
    <row r="4" spans="1:6" ht="28.5" x14ac:dyDescent="0.2">
      <c r="A4" s="2"/>
      <c r="B4" s="1" t="s">
        <v>69</v>
      </c>
      <c r="C4" s="2" t="s">
        <v>39</v>
      </c>
      <c r="D4" s="2">
        <v>270</v>
      </c>
      <c r="E4" s="31"/>
      <c r="F4" s="6">
        <f>ROUND(E4,2)*D4</f>
        <v>0</v>
      </c>
    </row>
    <row r="5" spans="1:6" ht="85.5" x14ac:dyDescent="0.2">
      <c r="A5" s="2"/>
      <c r="B5" s="1" t="s">
        <v>40</v>
      </c>
      <c r="C5" s="2"/>
      <c r="D5" s="2"/>
      <c r="E5" s="31"/>
      <c r="F5" s="6"/>
    </row>
    <row r="6" spans="1:6" x14ac:dyDescent="0.2">
      <c r="A6" s="2"/>
      <c r="B6" s="1" t="s">
        <v>41</v>
      </c>
      <c r="C6" s="2" t="s">
        <v>39</v>
      </c>
      <c r="D6" s="2">
        <v>10</v>
      </c>
      <c r="E6" s="31"/>
      <c r="F6" s="6">
        <f>ROUND(E6,2)*D6</f>
        <v>0</v>
      </c>
    </row>
    <row r="7" spans="1:6" ht="42.75" x14ac:dyDescent="0.2">
      <c r="A7" s="2"/>
      <c r="B7" s="1" t="s">
        <v>42</v>
      </c>
      <c r="C7" s="2" t="s">
        <v>7</v>
      </c>
      <c r="D7" s="2">
        <v>1</v>
      </c>
      <c r="E7" s="31"/>
      <c r="F7" s="6">
        <f>ROUND(E7,2)*D7</f>
        <v>0</v>
      </c>
    </row>
    <row r="8" spans="1:6" ht="28.5" x14ac:dyDescent="0.2">
      <c r="A8" s="15" t="s">
        <v>6</v>
      </c>
      <c r="B8" s="16" t="s">
        <v>52</v>
      </c>
      <c r="C8" s="17" t="s">
        <v>45</v>
      </c>
      <c r="D8" s="18">
        <v>0.05</v>
      </c>
      <c r="E8" s="36">
        <f>SUM(F4:F7)</f>
        <v>0</v>
      </c>
      <c r="F8" s="6">
        <f>ROUND(E8,2)*D8</f>
        <v>0</v>
      </c>
    </row>
    <row r="9" spans="1:6" x14ac:dyDescent="0.2">
      <c r="A9" s="46" t="s">
        <v>48</v>
      </c>
      <c r="B9" s="47"/>
      <c r="C9" s="47"/>
      <c r="D9" s="47"/>
      <c r="E9" s="48"/>
      <c r="F9" s="20">
        <f>SUM(F3:F8)</f>
        <v>0</v>
      </c>
    </row>
    <row r="17" customFormat="1" x14ac:dyDescent="0.2"/>
    <row r="18" customFormat="1" x14ac:dyDescent="0.2"/>
    <row r="19" customFormat="1" x14ac:dyDescent="0.2"/>
    <row r="20" customFormat="1" x14ac:dyDescent="0.2"/>
    <row r="21" customFormat="1" x14ac:dyDescent="0.2"/>
    <row r="22" customFormat="1" x14ac:dyDescent="0.2"/>
    <row r="23" customFormat="1" x14ac:dyDescent="0.2"/>
    <row r="24" customFormat="1" x14ac:dyDescent="0.2"/>
    <row r="25" customFormat="1" x14ac:dyDescent="0.2"/>
    <row r="26" customFormat="1" x14ac:dyDescent="0.2"/>
    <row r="27" customFormat="1" x14ac:dyDescent="0.2"/>
    <row r="28" customFormat="1" x14ac:dyDescent="0.2"/>
  </sheetData>
  <sheetProtection algorithmName="SHA-512" hashValue="brL0XV1u8MuBkg9CtN4YMJMCcpqr+C/cUptL81+0BbU8/KapQ7wwaJ/MQz3sxyHSqgoUu9FTvTqcJqoGCtA8dA==" saltValue="9mp3jOKlJq1QFvYeAl64ag==" spinCount="100000" sheet="1" objects="1" scenarios="1"/>
  <mergeCells count="1">
    <mergeCell ref="A9:E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A1:F9"/>
  <sheetViews>
    <sheetView view="pageBreakPreview" zoomScale="110" zoomScaleNormal="100" zoomScaleSheetLayoutView="110" workbookViewId="0">
      <selection activeCell="E5" sqref="E5"/>
    </sheetView>
  </sheetViews>
  <sheetFormatPr defaultRowHeight="14.25" x14ac:dyDescent="0.2"/>
  <cols>
    <col min="1" max="1" width="6" customWidth="1"/>
    <col min="2" max="2" width="36.375" customWidth="1"/>
    <col min="5" max="5" width="10.125" customWidth="1"/>
    <col min="6" max="6" width="11.375" customWidth="1"/>
  </cols>
  <sheetData>
    <row r="1" spans="1:6" x14ac:dyDescent="0.2">
      <c r="A1" t="s">
        <v>12</v>
      </c>
      <c r="B1" t="s">
        <v>55</v>
      </c>
    </row>
    <row r="2" spans="1:6" ht="42.75" x14ac:dyDescent="0.2">
      <c r="A2" s="3" t="s">
        <v>0</v>
      </c>
      <c r="B2" s="3" t="s">
        <v>1</v>
      </c>
      <c r="C2" s="3" t="s">
        <v>2</v>
      </c>
      <c r="D2" s="3" t="s">
        <v>3</v>
      </c>
      <c r="E2" s="5" t="s">
        <v>11</v>
      </c>
      <c r="F2" s="5" t="s">
        <v>47</v>
      </c>
    </row>
    <row r="3" spans="1:6" ht="108" customHeight="1" x14ac:dyDescent="0.2">
      <c r="A3" s="2" t="s">
        <v>4</v>
      </c>
      <c r="B3" s="1" t="s">
        <v>14</v>
      </c>
      <c r="C3" s="2" t="s">
        <v>5</v>
      </c>
      <c r="D3" s="2">
        <v>1</v>
      </c>
      <c r="E3" s="32"/>
      <c r="F3" s="6">
        <f>ROUND(E3,2)*D3</f>
        <v>0</v>
      </c>
    </row>
    <row r="4" spans="1:6" ht="125.25" customHeight="1" x14ac:dyDescent="0.2">
      <c r="A4" s="2" t="s">
        <v>6</v>
      </c>
      <c r="B4" s="4" t="s">
        <v>53</v>
      </c>
      <c r="C4" s="2" t="s">
        <v>7</v>
      </c>
      <c r="D4" s="2">
        <v>1</v>
      </c>
      <c r="E4" s="32"/>
      <c r="F4" s="6">
        <f>ROUND(E4,2)*D4</f>
        <v>0</v>
      </c>
    </row>
    <row r="5" spans="1:6" ht="71.25" x14ac:dyDescent="0.2">
      <c r="A5" s="2" t="s">
        <v>8</v>
      </c>
      <c r="B5" s="4" t="s">
        <v>37</v>
      </c>
      <c r="C5" s="2" t="s">
        <v>5</v>
      </c>
      <c r="D5" s="2">
        <v>2</v>
      </c>
      <c r="E5" s="32"/>
      <c r="F5" s="6">
        <f>ROUND(E5,2)*D5</f>
        <v>0</v>
      </c>
    </row>
    <row r="6" spans="1:6" ht="105" customHeight="1" x14ac:dyDescent="0.2">
      <c r="A6" s="2" t="s">
        <v>9</v>
      </c>
      <c r="B6" s="1" t="s">
        <v>36</v>
      </c>
      <c r="C6" s="2" t="s">
        <v>5</v>
      </c>
      <c r="D6" s="2">
        <v>1</v>
      </c>
      <c r="E6" s="32"/>
      <c r="F6" s="6">
        <f>ROUND(E6,2)*D6</f>
        <v>0</v>
      </c>
    </row>
    <row r="7" spans="1:6" x14ac:dyDescent="0.2">
      <c r="A7" s="46" t="s">
        <v>48</v>
      </c>
      <c r="B7" s="47"/>
      <c r="C7" s="47"/>
      <c r="D7" s="47"/>
      <c r="E7" s="48"/>
      <c r="F7" s="7">
        <f>SUM(F3:F6)</f>
        <v>0</v>
      </c>
    </row>
    <row r="8" spans="1:6" x14ac:dyDescent="0.2">
      <c r="A8" s="8"/>
      <c r="B8" s="8"/>
      <c r="C8" s="8"/>
      <c r="D8" s="8"/>
      <c r="E8" s="10"/>
      <c r="F8" s="10"/>
    </row>
    <row r="9" spans="1:6" ht="57" x14ac:dyDescent="0.2">
      <c r="A9" s="8"/>
      <c r="B9" s="9" t="s">
        <v>50</v>
      </c>
      <c r="C9" s="8"/>
      <c r="D9" s="8"/>
      <c r="E9" s="10"/>
      <c r="F9" s="10"/>
    </row>
  </sheetData>
  <sheetProtection algorithmName="SHA-512" hashValue="3/f/iBx9apLdpt3gb2hjbbMK8ruY5bHnT5IiOVKJgPJl5/sqLeHsMOmeVSaiIBxjoDIK/zVC4zY00xMmLXB7OA==" saltValue="mG8q9xd7iMHhXHTkBjT6MA==" spinCount="100000" sheet="1" objects="1" scenarios="1"/>
  <mergeCells count="1">
    <mergeCell ref="A7:E7"/>
  </mergeCells>
  <pageMargins left="0.39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7937C-76E2-406D-9E22-A2E45A2228C9}">
  <dimension ref="A1:F9"/>
  <sheetViews>
    <sheetView view="pageBreakPreview" zoomScaleNormal="100" zoomScaleSheetLayoutView="100" workbookViewId="0">
      <selection activeCell="E7" sqref="E7"/>
    </sheetView>
  </sheetViews>
  <sheetFormatPr defaultRowHeight="14.25" x14ac:dyDescent="0.2"/>
  <cols>
    <col min="1" max="1" width="7.25" bestFit="1" customWidth="1"/>
    <col min="2" max="2" width="36.25" customWidth="1"/>
    <col min="5" max="5" width="11.25" customWidth="1"/>
  </cols>
  <sheetData>
    <row r="1" spans="1:6" x14ac:dyDescent="0.2">
      <c r="A1" t="s">
        <v>10</v>
      </c>
      <c r="B1" t="s">
        <v>64</v>
      </c>
    </row>
    <row r="2" spans="1:6" ht="57" x14ac:dyDescent="0.2">
      <c r="A2" s="3" t="s">
        <v>0</v>
      </c>
      <c r="B2" s="3" t="s">
        <v>1</v>
      </c>
      <c r="C2" s="3" t="s">
        <v>2</v>
      </c>
      <c r="D2" s="3" t="s">
        <v>3</v>
      </c>
      <c r="E2" s="13" t="s">
        <v>11</v>
      </c>
      <c r="F2" s="5" t="s">
        <v>47</v>
      </c>
    </row>
    <row r="3" spans="1:6" x14ac:dyDescent="0.2">
      <c r="A3" s="2" t="s">
        <v>4</v>
      </c>
      <c r="B3" s="14" t="s">
        <v>38</v>
      </c>
      <c r="C3" s="2"/>
      <c r="D3" s="2"/>
      <c r="E3" s="1"/>
      <c r="F3" s="1"/>
    </row>
    <row r="4" spans="1:6" ht="28.5" x14ac:dyDescent="0.2">
      <c r="A4" s="2"/>
      <c r="B4" s="1" t="s">
        <v>69</v>
      </c>
      <c r="C4" s="2" t="s">
        <v>39</v>
      </c>
      <c r="D4" s="2">
        <v>230</v>
      </c>
      <c r="E4" s="31"/>
      <c r="F4" s="6">
        <f>ROUND(E4,2)*D4</f>
        <v>0</v>
      </c>
    </row>
    <row r="5" spans="1:6" ht="85.5" x14ac:dyDescent="0.2">
      <c r="A5" s="2"/>
      <c r="B5" s="1" t="s">
        <v>40</v>
      </c>
      <c r="C5" s="2"/>
      <c r="D5" s="2"/>
      <c r="E5" s="31"/>
      <c r="F5" s="6"/>
    </row>
    <row r="6" spans="1:6" x14ac:dyDescent="0.2">
      <c r="A6" s="2"/>
      <c r="B6" s="1" t="s">
        <v>41</v>
      </c>
      <c r="C6" s="2" t="s">
        <v>39</v>
      </c>
      <c r="D6" s="2">
        <v>10</v>
      </c>
      <c r="E6" s="31"/>
      <c r="F6" s="6">
        <f>ROUND(E6,2)*D6</f>
        <v>0</v>
      </c>
    </row>
    <row r="7" spans="1:6" ht="42.75" x14ac:dyDescent="0.2">
      <c r="A7" s="2"/>
      <c r="B7" s="1" t="s">
        <v>42</v>
      </c>
      <c r="C7" s="2" t="s">
        <v>7</v>
      </c>
      <c r="D7" s="2">
        <v>1</v>
      </c>
      <c r="E7" s="31"/>
      <c r="F7" s="6">
        <f>ROUND(E7,2)*D7</f>
        <v>0</v>
      </c>
    </row>
    <row r="8" spans="1:6" ht="28.5" x14ac:dyDescent="0.2">
      <c r="A8" s="15" t="s">
        <v>6</v>
      </c>
      <c r="B8" s="16" t="s">
        <v>52</v>
      </c>
      <c r="C8" s="17" t="s">
        <v>45</v>
      </c>
      <c r="D8" s="18">
        <v>0.05</v>
      </c>
      <c r="E8" s="19">
        <f>SUM(F4:F7)</f>
        <v>0</v>
      </c>
      <c r="F8" s="6">
        <f>ROUND(E8,2)*D8</f>
        <v>0</v>
      </c>
    </row>
    <row r="9" spans="1:6" x14ac:dyDescent="0.2">
      <c r="A9" s="46" t="s">
        <v>48</v>
      </c>
      <c r="B9" s="47"/>
      <c r="C9" s="47"/>
      <c r="D9" s="47"/>
      <c r="E9" s="48"/>
      <c r="F9" s="20">
        <f>SUM(F3:F8)</f>
        <v>0</v>
      </c>
    </row>
  </sheetData>
  <sheetProtection algorithmName="SHA-512" hashValue="7ghrSv1ucEmvJSYmn2P5hJ0RtLcPuv0Cja/fMEaUdC8bI6wVRLHdlU4ov1zbbS20aziOirbadntS+FttbIvYQg==" saltValue="aNY6wBS8YxMtNiN+OnFm1g==" spinCount="100000" sheet="1" objects="1" scenarios="1"/>
  <mergeCells count="1">
    <mergeCell ref="A9:E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182D5-0EF1-40AD-B62A-DDA8C8CFDA71}">
  <sheetPr>
    <tabColor theme="5" tint="0.79998168889431442"/>
  </sheetPr>
  <dimension ref="A1:F9"/>
  <sheetViews>
    <sheetView view="pageBreakPreview" zoomScale="110" zoomScaleNormal="100" zoomScaleSheetLayoutView="110" workbookViewId="0">
      <selection activeCell="E5" sqref="E5"/>
    </sheetView>
  </sheetViews>
  <sheetFormatPr defaultRowHeight="14.25" x14ac:dyDescent="0.2"/>
  <cols>
    <col min="1" max="1" width="6" customWidth="1"/>
    <col min="2" max="2" width="36.375" customWidth="1"/>
    <col min="5" max="5" width="10.125" customWidth="1"/>
    <col min="6" max="6" width="11.375" customWidth="1"/>
  </cols>
  <sheetData>
    <row r="1" spans="1:6" x14ac:dyDescent="0.2">
      <c r="A1" t="s">
        <v>12</v>
      </c>
      <c r="B1" t="s">
        <v>54</v>
      </c>
    </row>
    <row r="2" spans="1:6" ht="42.75" x14ac:dyDescent="0.2">
      <c r="A2" s="3" t="s">
        <v>0</v>
      </c>
      <c r="B2" s="3" t="s">
        <v>1</v>
      </c>
      <c r="C2" s="3" t="s">
        <v>2</v>
      </c>
      <c r="D2" s="3" t="s">
        <v>3</v>
      </c>
      <c r="E2" s="5" t="s">
        <v>11</v>
      </c>
      <c r="F2" s="5" t="s">
        <v>47</v>
      </c>
    </row>
    <row r="3" spans="1:6" ht="108" customHeight="1" x14ac:dyDescent="0.2">
      <c r="A3" s="2" t="s">
        <v>4</v>
      </c>
      <c r="B3" s="1" t="s">
        <v>14</v>
      </c>
      <c r="C3" s="2" t="s">
        <v>5</v>
      </c>
      <c r="D3" s="2">
        <v>1</v>
      </c>
      <c r="E3" s="32"/>
      <c r="F3" s="6">
        <f>ROUND(E3,2)*D3</f>
        <v>0</v>
      </c>
    </row>
    <row r="4" spans="1:6" ht="125.25" customHeight="1" x14ac:dyDescent="0.2">
      <c r="A4" s="2" t="s">
        <v>6</v>
      </c>
      <c r="B4" s="4" t="s">
        <v>53</v>
      </c>
      <c r="C4" s="2" t="s">
        <v>7</v>
      </c>
      <c r="D4" s="2">
        <v>1</v>
      </c>
      <c r="E4" s="32"/>
      <c r="F4" s="6">
        <f>ROUND(E4,2)*D4</f>
        <v>0</v>
      </c>
    </row>
    <row r="5" spans="1:6" ht="71.25" x14ac:dyDescent="0.2">
      <c r="A5" s="2" t="s">
        <v>8</v>
      </c>
      <c r="B5" s="4" t="s">
        <v>37</v>
      </c>
      <c r="C5" s="2" t="s">
        <v>5</v>
      </c>
      <c r="D5" s="2">
        <v>2</v>
      </c>
      <c r="E5" s="32"/>
      <c r="F5" s="6">
        <f>ROUND(E5,2)*D5</f>
        <v>0</v>
      </c>
    </row>
    <row r="6" spans="1:6" ht="105" customHeight="1" x14ac:dyDescent="0.2">
      <c r="A6" s="2" t="s">
        <v>9</v>
      </c>
      <c r="B6" s="1" t="s">
        <v>36</v>
      </c>
      <c r="C6" s="2" t="s">
        <v>5</v>
      </c>
      <c r="D6" s="2">
        <v>1</v>
      </c>
      <c r="E6" s="32"/>
      <c r="F6" s="6">
        <f>ROUND(E6,2)*D6</f>
        <v>0</v>
      </c>
    </row>
    <row r="7" spans="1:6" x14ac:dyDescent="0.2">
      <c r="A7" s="46" t="s">
        <v>48</v>
      </c>
      <c r="B7" s="47"/>
      <c r="C7" s="47"/>
      <c r="D7" s="47"/>
      <c r="E7" s="48"/>
      <c r="F7" s="7">
        <f>SUM(F3:F6)</f>
        <v>0</v>
      </c>
    </row>
    <row r="8" spans="1:6" x14ac:dyDescent="0.2">
      <c r="A8" s="8"/>
      <c r="B8" s="8"/>
      <c r="C8" s="8"/>
      <c r="D8" s="8"/>
      <c r="E8" s="10"/>
      <c r="F8" s="10"/>
    </row>
    <row r="9" spans="1:6" ht="57" x14ac:dyDescent="0.2">
      <c r="A9" s="8"/>
      <c r="B9" s="9" t="s">
        <v>50</v>
      </c>
      <c r="C9" s="8"/>
      <c r="D9" s="8"/>
      <c r="E9" s="10"/>
      <c r="F9" s="10"/>
    </row>
  </sheetData>
  <sheetProtection algorithmName="SHA-512" hashValue="2r6m+L39COIbX9evT066MEM+INA3cDHhr/HBs7GCj0X0qXAqs4WVx6mt2Mp2qKwFy3vmLbHR0Eo66+mXMv09dw==" saltValue="V020i/8/gUGg7KTutRWpOg==" spinCount="100000" sheet="1" objects="1" scenarios="1"/>
  <mergeCells count="1">
    <mergeCell ref="A7:E7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CD0A7-B3EB-404E-8008-68E16AB77DF4}">
  <dimension ref="A1:F9"/>
  <sheetViews>
    <sheetView view="pageBreakPreview" zoomScale="115" zoomScaleNormal="100" zoomScaleSheetLayoutView="115" workbookViewId="0">
      <selection activeCell="E6" sqref="E6"/>
    </sheetView>
  </sheetViews>
  <sheetFormatPr defaultRowHeight="14.25" x14ac:dyDescent="0.2"/>
  <cols>
    <col min="1" max="1" width="7.25" bestFit="1" customWidth="1"/>
    <col min="2" max="2" width="36.25" customWidth="1"/>
    <col min="5" max="5" width="11.25" customWidth="1"/>
  </cols>
  <sheetData>
    <row r="1" spans="1:6" x14ac:dyDescent="0.2">
      <c r="A1" t="s">
        <v>10</v>
      </c>
      <c r="B1" t="s">
        <v>63</v>
      </c>
    </row>
    <row r="2" spans="1:6" ht="57" x14ac:dyDescent="0.2">
      <c r="A2" s="3" t="s">
        <v>0</v>
      </c>
      <c r="B2" s="3" t="s">
        <v>1</v>
      </c>
      <c r="C2" s="3" t="s">
        <v>2</v>
      </c>
      <c r="D2" s="3" t="s">
        <v>3</v>
      </c>
      <c r="E2" s="13" t="s">
        <v>11</v>
      </c>
      <c r="F2" s="5" t="s">
        <v>47</v>
      </c>
    </row>
    <row r="3" spans="1:6" x14ac:dyDescent="0.2">
      <c r="A3" s="2" t="s">
        <v>4</v>
      </c>
      <c r="B3" s="14" t="s">
        <v>38</v>
      </c>
      <c r="C3" s="2"/>
      <c r="D3" s="2"/>
      <c r="E3" s="1"/>
      <c r="F3" s="1"/>
    </row>
    <row r="4" spans="1:6" ht="28.5" x14ac:dyDescent="0.2">
      <c r="A4" s="2"/>
      <c r="B4" s="1" t="s">
        <v>69</v>
      </c>
      <c r="C4" s="2" t="s">
        <v>39</v>
      </c>
      <c r="D4" s="2">
        <v>200</v>
      </c>
      <c r="E4" s="31"/>
      <c r="F4" s="6">
        <f>ROUND(E4,2)*D4</f>
        <v>0</v>
      </c>
    </row>
    <row r="5" spans="1:6" ht="85.5" x14ac:dyDescent="0.2">
      <c r="A5" s="2"/>
      <c r="B5" s="1" t="s">
        <v>40</v>
      </c>
      <c r="C5" s="2"/>
      <c r="D5" s="2"/>
      <c r="E5" s="31"/>
      <c r="F5" s="6"/>
    </row>
    <row r="6" spans="1:6" x14ac:dyDescent="0.2">
      <c r="A6" s="2"/>
      <c r="B6" s="1" t="s">
        <v>41</v>
      </c>
      <c r="C6" s="2" t="s">
        <v>39</v>
      </c>
      <c r="D6" s="2">
        <v>10</v>
      </c>
      <c r="E6" s="31"/>
      <c r="F6" s="6">
        <f>ROUND(E6,2)*D6</f>
        <v>0</v>
      </c>
    </row>
    <row r="7" spans="1:6" ht="42.75" x14ac:dyDescent="0.2">
      <c r="A7" s="2"/>
      <c r="B7" s="1" t="s">
        <v>42</v>
      </c>
      <c r="C7" s="2" t="s">
        <v>7</v>
      </c>
      <c r="D7" s="2">
        <v>1</v>
      </c>
      <c r="E7" s="31"/>
      <c r="F7" s="6">
        <f>ROUND(E7,2)*D7</f>
        <v>0</v>
      </c>
    </row>
    <row r="8" spans="1:6" ht="28.5" x14ac:dyDescent="0.2">
      <c r="A8" s="15" t="s">
        <v>6</v>
      </c>
      <c r="B8" s="16" t="s">
        <v>52</v>
      </c>
      <c r="C8" s="17" t="s">
        <v>45</v>
      </c>
      <c r="D8" s="18">
        <v>0.05</v>
      </c>
      <c r="E8" s="36">
        <f>SUM(F4:F7)</f>
        <v>0</v>
      </c>
      <c r="F8" s="6">
        <f>ROUND(E8,2)*D8</f>
        <v>0</v>
      </c>
    </row>
    <row r="9" spans="1:6" x14ac:dyDescent="0.2">
      <c r="A9" s="46" t="s">
        <v>48</v>
      </c>
      <c r="B9" s="47"/>
      <c r="C9" s="47"/>
      <c r="D9" s="47"/>
      <c r="E9" s="48"/>
      <c r="F9" s="20">
        <f>SUM(F3:F8)</f>
        <v>0</v>
      </c>
    </row>
  </sheetData>
  <sheetProtection algorithmName="SHA-512" hashValue="3lXkxFamUw/XQgTw65Yw4yWMFq4umNytK1kK4jJYCuUS9uiPpqA7M5QOoMv218F4ocetnYGEOp3anx4xPQNfSA==" saltValue="J7UG1Z7NPDnjbYriL36mpg==" spinCount="100000" sheet="1" objects="1" scenarios="1"/>
  <mergeCells count="1">
    <mergeCell ref="A9:E9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723A6-76D4-4ABC-9849-623FAE5476EC}">
  <dimension ref="A1:F9"/>
  <sheetViews>
    <sheetView view="pageBreakPreview" zoomScale="115" zoomScaleNormal="100" zoomScaleSheetLayoutView="115" workbookViewId="0">
      <selection activeCell="E6" sqref="E6"/>
    </sheetView>
  </sheetViews>
  <sheetFormatPr defaultRowHeight="14.25" x14ac:dyDescent="0.2"/>
  <cols>
    <col min="1" max="1" width="7.25" bestFit="1" customWidth="1"/>
    <col min="2" max="2" width="36.25" customWidth="1"/>
    <col min="5" max="5" width="11.25" customWidth="1"/>
  </cols>
  <sheetData>
    <row r="1" spans="1:6" x14ac:dyDescent="0.2">
      <c r="A1" t="s">
        <v>10</v>
      </c>
      <c r="B1" t="s">
        <v>72</v>
      </c>
    </row>
    <row r="2" spans="1:6" ht="57" x14ac:dyDescent="0.2">
      <c r="A2" s="3" t="s">
        <v>0</v>
      </c>
      <c r="B2" s="3" t="s">
        <v>1</v>
      </c>
      <c r="C2" s="3" t="s">
        <v>2</v>
      </c>
      <c r="D2" s="3" t="s">
        <v>3</v>
      </c>
      <c r="E2" s="13" t="s">
        <v>11</v>
      </c>
      <c r="F2" s="5" t="s">
        <v>47</v>
      </c>
    </row>
    <row r="3" spans="1:6" x14ac:dyDescent="0.2">
      <c r="A3" s="2" t="s">
        <v>4</v>
      </c>
      <c r="B3" s="14" t="s">
        <v>38</v>
      </c>
      <c r="C3" s="2"/>
      <c r="D3" s="2"/>
      <c r="E3" s="1"/>
      <c r="F3" s="1"/>
    </row>
    <row r="4" spans="1:6" ht="57" x14ac:dyDescent="0.2">
      <c r="A4" s="2"/>
      <c r="B4" s="1" t="s">
        <v>73</v>
      </c>
      <c r="C4" s="2" t="s">
        <v>39</v>
      </c>
      <c r="D4" s="2">
        <v>180</v>
      </c>
      <c r="E4" s="31"/>
      <c r="F4" s="6">
        <f>ROUND(E4,2)*D4</f>
        <v>0</v>
      </c>
    </row>
    <row r="5" spans="1:6" ht="85.5" x14ac:dyDescent="0.2">
      <c r="A5" s="2"/>
      <c r="B5" s="1" t="s">
        <v>40</v>
      </c>
      <c r="C5" s="2"/>
      <c r="D5" s="2"/>
      <c r="E5" s="31"/>
      <c r="F5" s="6"/>
    </row>
    <row r="6" spans="1:6" x14ac:dyDescent="0.2">
      <c r="A6" s="2"/>
      <c r="B6" s="1" t="s">
        <v>41</v>
      </c>
      <c r="C6" s="2" t="s">
        <v>39</v>
      </c>
      <c r="D6" s="2">
        <v>10</v>
      </c>
      <c r="E6" s="31"/>
      <c r="F6" s="6">
        <f>ROUND(E6,2)*D6</f>
        <v>0</v>
      </c>
    </row>
    <row r="7" spans="1:6" ht="42.75" x14ac:dyDescent="0.2">
      <c r="A7" s="2"/>
      <c r="B7" s="1" t="s">
        <v>42</v>
      </c>
      <c r="C7" s="2" t="s">
        <v>7</v>
      </c>
      <c r="D7" s="2">
        <v>1</v>
      </c>
      <c r="E7" s="31"/>
      <c r="F7" s="6">
        <f>ROUND(E7,2)*D7</f>
        <v>0</v>
      </c>
    </row>
    <row r="8" spans="1:6" ht="28.5" x14ac:dyDescent="0.2">
      <c r="A8" s="15" t="s">
        <v>6</v>
      </c>
      <c r="B8" s="16" t="s">
        <v>52</v>
      </c>
      <c r="C8" s="17" t="s">
        <v>45</v>
      </c>
      <c r="D8" s="18">
        <v>0.05</v>
      </c>
      <c r="E8" s="19">
        <f>SUM(F4:F7)</f>
        <v>0</v>
      </c>
      <c r="F8" s="6">
        <f>ROUND(E8,2)*D8</f>
        <v>0</v>
      </c>
    </row>
    <row r="9" spans="1:6" x14ac:dyDescent="0.2">
      <c r="A9" s="46" t="s">
        <v>48</v>
      </c>
      <c r="B9" s="47"/>
      <c r="C9" s="47"/>
      <c r="D9" s="47"/>
      <c r="E9" s="48"/>
      <c r="F9" s="20">
        <f>SUM(F3:F8)</f>
        <v>0</v>
      </c>
    </row>
  </sheetData>
  <sheetProtection algorithmName="SHA-512" hashValue="SS2XaASjSXBmCJok+Kp0Sq1FFhyaFEF+/8aOYn33VcadmA+9ug73gbpITHwlH9DYyCHIV9JAh9zuqgiOuG4nmQ==" saltValue="ZuXxvmFNPInaOteNbgqAzA==" spinCount="100000" sheet="1" objects="1" scenarios="1"/>
  <mergeCells count="1">
    <mergeCell ref="A9:E9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5" tint="0.79998168889431442"/>
  </sheetPr>
  <dimension ref="A2:B15"/>
  <sheetViews>
    <sheetView tabSelected="1" view="pageBreakPreview" zoomScale="110" zoomScaleNormal="100" zoomScaleSheetLayoutView="110" workbookViewId="0">
      <selection activeCell="M5" sqref="M5"/>
    </sheetView>
  </sheetViews>
  <sheetFormatPr defaultColWidth="8.75" defaultRowHeight="14.25" x14ac:dyDescent="0.2"/>
  <cols>
    <col min="1" max="1" width="20.75" style="11" bestFit="1" customWidth="1"/>
    <col min="2" max="2" width="60" style="11" customWidth="1"/>
    <col min="3" max="16384" width="8.75" style="11"/>
  </cols>
  <sheetData>
    <row r="2" spans="1:2" x14ac:dyDescent="0.2">
      <c r="B2" s="12" t="s">
        <v>26</v>
      </c>
    </row>
    <row r="4" spans="1:2" x14ac:dyDescent="0.2">
      <c r="A4" s="11" t="s">
        <v>15</v>
      </c>
      <c r="B4" s="11" t="s">
        <v>17</v>
      </c>
    </row>
    <row r="5" spans="1:2" ht="185.25" x14ac:dyDescent="0.2">
      <c r="A5" s="11" t="s">
        <v>16</v>
      </c>
      <c r="B5" s="11" t="s">
        <v>67</v>
      </c>
    </row>
    <row r="6" spans="1:2" ht="28.5" x14ac:dyDescent="0.2">
      <c r="A6" s="11" t="s">
        <v>18</v>
      </c>
      <c r="B6" s="11" t="s">
        <v>33</v>
      </c>
    </row>
    <row r="7" spans="1:2" ht="28.5" x14ac:dyDescent="0.2">
      <c r="A7" s="11" t="s">
        <v>19</v>
      </c>
      <c r="B7" s="11" t="s">
        <v>23</v>
      </c>
    </row>
    <row r="8" spans="1:2" x14ac:dyDescent="0.2">
      <c r="A8" s="11" t="s">
        <v>20</v>
      </c>
      <c r="B8" s="11" t="s">
        <v>24</v>
      </c>
    </row>
    <row r="9" spans="1:2" ht="71.25" x14ac:dyDescent="0.2">
      <c r="A9" s="11" t="s">
        <v>21</v>
      </c>
      <c r="B9" s="11" t="s">
        <v>35</v>
      </c>
    </row>
    <row r="10" spans="1:2" ht="28.5" x14ac:dyDescent="0.2">
      <c r="A10" s="11" t="s">
        <v>22</v>
      </c>
      <c r="B10" s="11" t="s">
        <v>34</v>
      </c>
    </row>
    <row r="11" spans="1:2" x14ac:dyDescent="0.2">
      <c r="B11" s="11" t="s">
        <v>68</v>
      </c>
    </row>
    <row r="13" spans="1:2" x14ac:dyDescent="0.2">
      <c r="B13" s="11" t="s">
        <v>27</v>
      </c>
    </row>
    <row r="14" spans="1:2" ht="28.5" x14ac:dyDescent="0.2">
      <c r="A14" s="11" t="s">
        <v>29</v>
      </c>
      <c r="B14" s="11" t="s">
        <v>32</v>
      </c>
    </row>
    <row r="15" spans="1:2" ht="42.75" x14ac:dyDescent="0.2">
      <c r="A15" s="11" t="s">
        <v>30</v>
      </c>
      <c r="B15" s="11" t="s">
        <v>31</v>
      </c>
    </row>
  </sheetData>
  <sheetProtection algorithmName="SHA-512" hashValue="0Jm50IXnFA48kv017w0QSPiEOUBGVCkLNdk65k0GjawUq9ICDafmErp668NI0BhMxfj82lyEaZahZYH09Rqkyw==" saltValue="qC9FyoJWjwHNa1EtKZPTtA==" spinCount="100000" sheet="1" objects="1" scenarios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rekapitulacija</vt:lpstr>
      <vt:lpstr>32A</vt:lpstr>
      <vt:lpstr>32A Elektro </vt:lpstr>
      <vt:lpstr>32B</vt:lpstr>
      <vt:lpstr>32B Elektro</vt:lpstr>
      <vt:lpstr>32C</vt:lpstr>
      <vt:lpstr>32C Elektro</vt:lpstr>
      <vt:lpstr>32E Elektro </vt:lpstr>
      <vt:lpstr>splošni tehnični opis</vt:lpstr>
      <vt:lpstr>'32A'!Print_Area</vt:lpstr>
      <vt:lpstr>'32B'!Print_Area</vt:lpstr>
      <vt:lpstr>'32C'!Print_Area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Merkuža Marta</dc:creator>
  <cp:lastModifiedBy>Hrovat Katarina</cp:lastModifiedBy>
  <cp:lastPrinted>2022-04-25T07:04:53Z</cp:lastPrinted>
  <dcterms:created xsi:type="dcterms:W3CDTF">2020-02-19T09:30:06Z</dcterms:created>
  <dcterms:modified xsi:type="dcterms:W3CDTF">2022-05-11T09:31:08Z</dcterms:modified>
</cp:coreProperties>
</file>